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52511"/>
</workbook>
</file>

<file path=xl/calcChain.xml><?xml version="1.0" encoding="utf-8"?>
<calcChain xmlns="http://schemas.openxmlformats.org/spreadsheetml/2006/main">
  <c r="J13" i="1" l="1"/>
  <c r="J12" i="1"/>
  <c r="I12" i="1"/>
  <c r="H12" i="1"/>
  <c r="H11" i="1"/>
  <c r="H7" i="1"/>
  <c r="I11" i="1" l="1"/>
  <c r="I10" i="1"/>
  <c r="I9" i="1"/>
  <c r="I8" i="1"/>
  <c r="I7" i="1"/>
  <c r="J11" i="1"/>
  <c r="H10" i="1"/>
  <c r="H9" i="1"/>
  <c r="H8" i="1"/>
  <c r="J7" i="1"/>
  <c r="J10" i="1" l="1"/>
  <c r="J8" i="1"/>
  <c r="J9" i="1"/>
</calcChain>
</file>

<file path=xl/sharedStrings.xml><?xml version="1.0" encoding="utf-8"?>
<sst xmlns="http://schemas.openxmlformats.org/spreadsheetml/2006/main" count="37" uniqueCount="37">
  <si>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</si>
  <si>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</si>
  <si>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</si>
  <si>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</si>
  <si>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</si>
  <si>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</si>
  <si>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</si>
  <si>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</si>
  <si>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</si>
  <si>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</si>
  <si>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</si>
  <si>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</si>
  <si>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</si>
  <si>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</si>
  <si>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</si>
  <si>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</si>
  <si>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Коэффициенты перехода (пересчета) от базового УНЦ к УНЦ субъектов Российской Федерации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</si>
  <si>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</si>
  <si>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</si>
  <si>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</si>
  <si>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</si>
  <si>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</si>
  <si>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20260213_Ц_4</t>
    </r>
  </si>
  <si>
    <t>Установка реклоузеров на ВЛ-6-10кВ (10шт.)</t>
  </si>
  <si>
    <t xml:space="preserve">Проектно-изыскательские работы по ВЛ </t>
  </si>
  <si>
    <t>П3-02</t>
  </si>
  <si>
    <t>ВЛ-10 кВ, 0,030 км *10 =0,3км</t>
  </si>
  <si>
    <t>Л1-02-1</t>
  </si>
  <si>
    <t xml:space="preserve">Опоры </t>
  </si>
  <si>
    <t>ВЛ-10 кВ, одноцепная, все типы опор за исключением многогранных</t>
  </si>
  <si>
    <t>Л3-02-1</t>
  </si>
  <si>
    <t>Провода СИП</t>
  </si>
  <si>
    <t>ВЛ-10 кВ, количество фазных проводов 3, сечение фазного провода:70 мм2, тип провода СИП-3</t>
  </si>
  <si>
    <t>Л7-04-3</t>
  </si>
  <si>
    <t>Монтаж реклоузера</t>
  </si>
  <si>
    <t>10 ячеек</t>
  </si>
  <si>
    <t>В6-01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</si>
</sst>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topLeftCell="A7" zoomScaleNormal="102" zoomScaleSheetLayoutView="100" workbookViewId="0">
      <selection activeCell="K14" sqref="K1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6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22</v>
      </c>
      <c r="C3" s="15"/>
      <c r="D3" s="15"/>
      <c r="E3" s="15"/>
      <c r="F3" s="15"/>
      <c r="G3" s="15"/>
      <c r="H3" s="15"/>
    </row>
    <row r="4" spans="1:11" ht="12.75" customHeight="1" x14ac:dyDescent="0.2">
      <c r="A4" s="16" t="s">
        <v>23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73.150000000000006" customHeight="1" x14ac:dyDescent="0.2">
      <c r="A7" s="2">
        <v>1</v>
      </c>
      <c r="B7" s="12" t="s">
        <v>24</v>
      </c>
      <c r="C7" s="3" t="s">
        <v>26</v>
      </c>
      <c r="D7" s="3">
        <v>0.3</v>
      </c>
      <c r="E7" s="3" t="s">
        <v>25</v>
      </c>
      <c r="F7" s="3">
        <v>561</v>
      </c>
      <c r="G7" s="3"/>
      <c r="H7" s="7">
        <f>D7/2*F7</f>
        <v>84.149999999999991</v>
      </c>
      <c r="I7" s="9">
        <f>1.034*1.043*1.038*1.04*1.04*1.04*1.04*1.04</f>
        <v>1.3619742514803772</v>
      </c>
      <c r="J7" s="5">
        <f t="shared" ref="J7:J12" si="0">H7*I7</f>
        <v>114.61013326207373</v>
      </c>
      <c r="K7" s="3"/>
    </row>
    <row r="8" spans="1:11" ht="25.15" customHeight="1" x14ac:dyDescent="0.2">
      <c r="A8" s="2">
        <v>2</v>
      </c>
      <c r="B8" s="12" t="s">
        <v>17</v>
      </c>
      <c r="C8" s="3" t="s">
        <v>18</v>
      </c>
      <c r="D8" s="3">
        <v>0.3</v>
      </c>
      <c r="E8" s="3" t="s">
        <v>27</v>
      </c>
      <c r="F8" s="3">
        <v>767</v>
      </c>
      <c r="G8" s="11">
        <v>1.22</v>
      </c>
      <c r="H8" s="13">
        <f t="shared" ref="H8" si="1">D8*F8*G8</f>
        <v>280.72199999999998</v>
      </c>
      <c r="I8" s="9">
        <f t="shared" ref="I8:I12" si="2">1.034*1.043*1.038*1.04*1.04*1.04*1.04*1.04</f>
        <v>1.3619742514803772</v>
      </c>
      <c r="J8" s="5">
        <f t="shared" si="0"/>
        <v>382.3361358240744</v>
      </c>
      <c r="K8" s="3"/>
    </row>
    <row r="9" spans="1:11" ht="63.75" x14ac:dyDescent="0.2">
      <c r="A9" s="2">
        <v>3</v>
      </c>
      <c r="B9" s="12" t="s">
        <v>28</v>
      </c>
      <c r="C9" s="3" t="s">
        <v>29</v>
      </c>
      <c r="D9" s="3">
        <v>0.3</v>
      </c>
      <c r="E9" s="3" t="s">
        <v>30</v>
      </c>
      <c r="F9" s="3">
        <v>699</v>
      </c>
      <c r="G9" s="11">
        <v>1</v>
      </c>
      <c r="H9" s="13">
        <f>G9*F9*D9</f>
        <v>209.7</v>
      </c>
      <c r="I9" s="9">
        <f t="shared" si="2"/>
        <v>1.3619742514803772</v>
      </c>
      <c r="J9" s="5">
        <f t="shared" si="0"/>
        <v>285.6060005354351</v>
      </c>
      <c r="K9" s="3"/>
    </row>
    <row r="10" spans="1:11" ht="114.75" x14ac:dyDescent="0.2">
      <c r="A10" s="2">
        <v>4</v>
      </c>
      <c r="B10" s="12" t="s">
        <v>19</v>
      </c>
      <c r="C10" s="3" t="s">
        <v>20</v>
      </c>
      <c r="D10" s="3">
        <v>0.3</v>
      </c>
      <c r="E10" s="3" t="s">
        <v>21</v>
      </c>
      <c r="F10" s="3">
        <v>261</v>
      </c>
      <c r="G10" s="11">
        <v>1</v>
      </c>
      <c r="H10" s="13">
        <f t="shared" ref="H10:H11" si="3">G10*F10*D10</f>
        <v>78.3</v>
      </c>
      <c r="I10" s="9">
        <f t="shared" si="2"/>
        <v>1.3619742514803772</v>
      </c>
      <c r="J10" s="5">
        <f t="shared" si="0"/>
        <v>106.64258389091353</v>
      </c>
      <c r="K10" s="3"/>
    </row>
    <row r="11" spans="1:11" ht="89.25" x14ac:dyDescent="0.2">
      <c r="A11" s="2">
        <v>5</v>
      </c>
      <c r="B11" s="12" t="s">
        <v>31</v>
      </c>
      <c r="C11" s="3" t="s">
        <v>32</v>
      </c>
      <c r="D11" s="3">
        <v>0.3</v>
      </c>
      <c r="E11" s="3" t="s">
        <v>33</v>
      </c>
      <c r="F11" s="3">
        <v>413</v>
      </c>
      <c r="G11" s="11">
        <v>1</v>
      </c>
      <c r="H11" s="13">
        <f>G11*F11*D11</f>
        <v>123.89999999999999</v>
      </c>
      <c r="I11" s="9">
        <f t="shared" si="2"/>
        <v>1.3619742514803772</v>
      </c>
      <c r="J11" s="5">
        <f t="shared" si="0"/>
        <v>168.74860975841872</v>
      </c>
      <c r="K11" s="3"/>
    </row>
    <row r="12" spans="1:11" ht="31.5" customHeight="1" x14ac:dyDescent="0.2">
      <c r="A12" s="2">
        <v>6</v>
      </c>
      <c r="B12" s="12" t="s">
        <v>34</v>
      </c>
      <c r="C12" s="3" t="s">
        <v>35</v>
      </c>
      <c r="D12" s="3">
        <v>10</v>
      </c>
      <c r="E12" s="3" t="s">
        <v>36</v>
      </c>
      <c r="F12" s="3">
        <v>1358</v>
      </c>
      <c r="G12" s="11">
        <v>1.01</v>
      </c>
      <c r="H12" s="13">
        <f>G12*F12*D12</f>
        <v>13715.8</v>
      </c>
      <c r="I12" s="9">
        <f t="shared" si="2"/>
        <v>1.3619742514803772</v>
      </c>
      <c r="J12" s="5">
        <f t="shared" si="0"/>
        <v>18680.566438454556</v>
      </c>
      <c r="K12" s="3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9"/>
      <c r="J13" s="5">
        <f>SUM(J7:J12)</f>
        <v>19738.509901725472</v>
      </c>
      <c r="K13" s="11">
        <v>9577.4500000000007</v>
      </c>
    </row>
    <row r="14" spans="1:11" x14ac:dyDescent="0.2">
      <c r="A14" s="6" t="s">
        <v>7</v>
      </c>
    </row>
    <row r="15" spans="1:11" ht="25.15" customHeight="1" x14ac:dyDescent="0.2">
      <c r="A15" s="17" t="s">
        <v>13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29.25" customHeight="1" x14ac:dyDescent="0.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" x14ac:dyDescent="0.2">
      <c r="A17" s="1" t="s">
        <v>15</v>
      </c>
    </row>
  </sheetData>
  <mergeCells count="5">
    <mergeCell ref="A16:K16"/>
    <mergeCell ref="B2:H2"/>
    <mergeCell ref="B3:H3"/>
    <mergeCell ref="A4:J4"/>
    <mergeCell ref="A15:J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2021-06-18T05:06:32Z</dcterms:modified>
</cp:coreProperties>
</file>